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DYSK DELL\INGENIS Sp. z o.o\Wszystkie Umowy 2017\2019 rok\7.Dubeninki_zarządzanie\2.PRZETARG\SIWZ z komentarzami 25.07\"/>
    </mc:Choice>
  </mc:AlternateContent>
  <xr:revisionPtr revIDLastSave="0" documentId="13_ncr:1_{B9205F00-AFFA-41FC-A5AE-286C5449D6C6}" xr6:coauthVersionLast="43" xr6:coauthVersionMax="43" xr10:uidLastSave="{00000000-0000-0000-0000-000000000000}"/>
  <bookViews>
    <workbookView xWindow="1785" yWindow="555" windowWidth="19695" windowHeight="1138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1" l="1"/>
  <c r="G37" i="1"/>
  <c r="G21" i="1"/>
  <c r="I18" i="1"/>
  <c r="H18" i="1"/>
  <c r="G18" i="1"/>
  <c r="G5" i="1"/>
  <c r="H68" i="1" l="1"/>
  <c r="I68" i="1"/>
  <c r="G68" i="1"/>
  <c r="H65" i="1"/>
  <c r="I65" i="1"/>
  <c r="G56" i="1"/>
  <c r="H56" i="1" s="1"/>
  <c r="G57" i="1"/>
  <c r="H57" i="1" s="1"/>
  <c r="G58" i="1"/>
  <c r="H58" i="1"/>
  <c r="I58" i="1" s="1"/>
  <c r="G59" i="1"/>
  <c r="H59" i="1"/>
  <c r="I59" i="1"/>
  <c r="G60" i="1"/>
  <c r="H60" i="1" s="1"/>
  <c r="G61" i="1"/>
  <c r="H61" i="1" s="1"/>
  <c r="G62" i="1"/>
  <c r="H62" i="1"/>
  <c r="I62" i="1" s="1"/>
  <c r="G63" i="1"/>
  <c r="H63" i="1"/>
  <c r="I63" i="1"/>
  <c r="G64" i="1"/>
  <c r="H64" i="1" s="1"/>
  <c r="G55" i="1"/>
  <c r="G54" i="1"/>
  <c r="G53" i="1"/>
  <c r="H53" i="1" s="1"/>
  <c r="I53" i="1" s="1"/>
  <c r="H52" i="1"/>
  <c r="I52" i="1" s="1"/>
  <c r="G52" i="1"/>
  <c r="G51" i="1"/>
  <c r="G50" i="1"/>
  <c r="G49" i="1"/>
  <c r="H49" i="1" s="1"/>
  <c r="I49" i="1" s="1"/>
  <c r="H48" i="1"/>
  <c r="I48" i="1" s="1"/>
  <c r="G48" i="1"/>
  <c r="G47" i="1"/>
  <c r="G46" i="1"/>
  <c r="G45" i="1"/>
  <c r="H45" i="1" s="1"/>
  <c r="I45" i="1" s="1"/>
  <c r="H44" i="1"/>
  <c r="I44" i="1" s="1"/>
  <c r="G44" i="1"/>
  <c r="G43" i="1"/>
  <c r="G42" i="1"/>
  <c r="G41" i="1"/>
  <c r="H41" i="1" s="1"/>
  <c r="I41" i="1" s="1"/>
  <c r="H40" i="1"/>
  <c r="I40" i="1" s="1"/>
  <c r="G40" i="1"/>
  <c r="H37" i="1"/>
  <c r="I37" i="1"/>
  <c r="H34" i="1"/>
  <c r="G22" i="1"/>
  <c r="G23" i="1"/>
  <c r="G24" i="1"/>
  <c r="G25" i="1"/>
  <c r="G26" i="1"/>
  <c r="G27" i="1"/>
  <c r="G28" i="1"/>
  <c r="G29" i="1"/>
  <c r="H29" i="1" s="1"/>
  <c r="I29" i="1" s="1"/>
  <c r="G30" i="1"/>
  <c r="G31" i="1"/>
  <c r="G32" i="1"/>
  <c r="G33" i="1"/>
  <c r="H33" i="1" s="1"/>
  <c r="I33" i="1" s="1"/>
  <c r="G34" i="1"/>
  <c r="I34" i="1" s="1"/>
  <c r="G35" i="1"/>
  <c r="H35" i="1" s="1"/>
  <c r="G36" i="1"/>
  <c r="H36" i="1" s="1"/>
  <c r="I21" i="1"/>
  <c r="H21" i="1"/>
  <c r="H32" i="1"/>
  <c r="I32" i="1" s="1"/>
  <c r="H31" i="1"/>
  <c r="H28" i="1"/>
  <c r="I28" i="1" s="1"/>
  <c r="H25" i="1"/>
  <c r="I25" i="1" s="1"/>
  <c r="H24" i="1"/>
  <c r="I24" i="1" s="1"/>
  <c r="I17" i="1"/>
  <c r="G12" i="1"/>
  <c r="G11" i="1"/>
  <c r="G10" i="1"/>
  <c r="G9" i="1"/>
  <c r="G8" i="1"/>
  <c r="G6" i="1"/>
  <c r="G17" i="1"/>
  <c r="G7" i="1"/>
  <c r="H7" i="1" s="1"/>
  <c r="I7" i="1" s="1"/>
  <c r="G13" i="1"/>
  <c r="H13" i="1" s="1"/>
  <c r="G14" i="1"/>
  <c r="H14" i="1" s="1"/>
  <c r="I14" i="1" s="1"/>
  <c r="G15" i="1"/>
  <c r="G16" i="1"/>
  <c r="H16" i="1" s="1"/>
  <c r="I16" i="1" s="1"/>
  <c r="I6" i="1"/>
  <c r="I10" i="1"/>
  <c r="I5" i="1"/>
  <c r="H6" i="1"/>
  <c r="H8" i="1"/>
  <c r="I8" i="1" s="1"/>
  <c r="H10" i="1"/>
  <c r="H11" i="1"/>
  <c r="I11" i="1" s="1"/>
  <c r="H12" i="1"/>
  <c r="I12" i="1" s="1"/>
  <c r="H15" i="1"/>
  <c r="I15" i="1" s="1"/>
  <c r="H17" i="1"/>
  <c r="H5" i="1"/>
  <c r="I64" i="1" l="1"/>
  <c r="I60" i="1"/>
  <c r="I56" i="1"/>
  <c r="I61" i="1"/>
  <c r="I57" i="1"/>
  <c r="I54" i="1"/>
  <c r="I50" i="1"/>
  <c r="I42" i="1"/>
  <c r="H43" i="1"/>
  <c r="I43" i="1" s="1"/>
  <c r="H47" i="1"/>
  <c r="I47" i="1" s="1"/>
  <c r="H51" i="1"/>
  <c r="I51" i="1" s="1"/>
  <c r="H55" i="1"/>
  <c r="I55" i="1" s="1"/>
  <c r="H42" i="1"/>
  <c r="H46" i="1"/>
  <c r="I46" i="1" s="1"/>
  <c r="H50" i="1"/>
  <c r="H54" i="1"/>
  <c r="I36" i="1"/>
  <c r="I35" i="1"/>
  <c r="I13" i="1"/>
  <c r="I27" i="1"/>
  <c r="H23" i="1"/>
  <c r="I23" i="1" s="1"/>
  <c r="H27" i="1"/>
  <c r="H22" i="1"/>
  <c r="H26" i="1"/>
  <c r="I26" i="1" s="1"/>
  <c r="H30" i="1"/>
  <c r="I30" i="1" s="1"/>
  <c r="I31" i="1"/>
  <c r="H9" i="1"/>
  <c r="I22" i="1" l="1"/>
  <c r="I9" i="1"/>
</calcChain>
</file>

<file path=xl/sharedStrings.xml><?xml version="1.0" encoding="utf-8"?>
<sst xmlns="http://schemas.openxmlformats.org/spreadsheetml/2006/main" count="142" uniqueCount="70">
  <si>
    <t>l.p.</t>
  </si>
  <si>
    <t>ilość</t>
  </si>
  <si>
    <t>szt.</t>
  </si>
  <si>
    <t>Rozłacznik izolacyjny 40A</t>
  </si>
  <si>
    <t>Rozłacznik główny 4P 63A</t>
  </si>
  <si>
    <t>Wyłacznik różnicowo-prądowy 40A/30 mA</t>
  </si>
  <si>
    <t>Wyłącznik S 16A</t>
  </si>
  <si>
    <t>Okablowanie 3x2,5 mm2</t>
  </si>
  <si>
    <t>mb</t>
  </si>
  <si>
    <t>Okablowanie 5x4 mm2</t>
  </si>
  <si>
    <t>Kołki montażowe</t>
  </si>
  <si>
    <t>Okablowanie 3x4 mm2</t>
  </si>
  <si>
    <t>Rozdzielnia 24 mod.</t>
  </si>
  <si>
    <t>Rozdzielnia 18 mod.</t>
  </si>
  <si>
    <t xml:space="preserve">Ułożenie okablowania UTP/FTP </t>
  </si>
  <si>
    <t>Rozdzielnia 12 mod.</t>
  </si>
  <si>
    <t>Montaż gniazd RJ45</t>
  </si>
  <si>
    <t>mb.</t>
  </si>
  <si>
    <t>Wykonanie przepustu przez strop</t>
  </si>
  <si>
    <t>Montaż gniazd 230 V (podwójnych)</t>
  </si>
  <si>
    <t>Wykonanie przepustu przez ścianę</t>
  </si>
  <si>
    <t>Montaż paneli krosowych w szafie</t>
  </si>
  <si>
    <t>Montaż paneli pożądkujących w szafie</t>
  </si>
  <si>
    <t>Montaż półek w szafie</t>
  </si>
  <si>
    <t>Montaż kabla UTP/FTP w szafie</t>
  </si>
  <si>
    <t>Montaż okablowania kontroli dostępu</t>
  </si>
  <si>
    <t>Montaż kontrolerów</t>
  </si>
  <si>
    <t>Montaz czytników</t>
  </si>
  <si>
    <t>Montaż centrali kontroli dostępu</t>
  </si>
  <si>
    <t>Konfiguracja systemu kontroli dostępu</t>
  </si>
  <si>
    <t>Dodatkowe materiały instalacyjne</t>
  </si>
  <si>
    <t>Szafa RACK 19 6U wisząca boki otwierane</t>
  </si>
  <si>
    <t>Szafa RACK 19 9U wisząca boki otwierane serwerownia</t>
  </si>
  <si>
    <t>UTP cat. 5e do KD</t>
  </si>
  <si>
    <t>jednostka</t>
  </si>
  <si>
    <t>UTP cat.6 FTP</t>
  </si>
  <si>
    <t>Patchpanel kat 6 FTP 24xRJ45</t>
  </si>
  <si>
    <t>Gniazdo n/t FTP kat. 6 pojedyńcze</t>
  </si>
  <si>
    <t>Gniazdo RJ45 typ 45/45 kat. 6 FTP pojedyńcze</t>
  </si>
  <si>
    <t>Okablowanie - OMY 2x1,5</t>
  </si>
  <si>
    <t>Zasilacz 12VA 2Ah</t>
  </si>
  <si>
    <t>Alumulator do kontrolera 7Ah</t>
  </si>
  <si>
    <t>Rygiel elektromagnetyczny</t>
  </si>
  <si>
    <t>Czujka magnetyczna</t>
  </si>
  <si>
    <t>Samozamykacz</t>
  </si>
  <si>
    <t>Okucie drzwiowe</t>
  </si>
  <si>
    <t>Zamek drzwiowy</t>
  </si>
  <si>
    <t>Stacja robocza dla systemu KD</t>
  </si>
  <si>
    <t>Okablowanie YDY 2x2,5</t>
  </si>
  <si>
    <t>Montaż systemu KD</t>
  </si>
  <si>
    <t>Kontroler sieci</t>
  </si>
  <si>
    <t>Kontroler dostępu  ws obu. Z zas.</t>
  </si>
  <si>
    <t xml:space="preserve">Czytnik zbliżeniowy </t>
  </si>
  <si>
    <t>Czytnik zbliżeniowy</t>
  </si>
  <si>
    <t xml:space="preserve">         </t>
  </si>
  <si>
    <t>Cena netto jedn.</t>
  </si>
  <si>
    <t>Wartość netto</t>
  </si>
  <si>
    <t>Podatek Vat</t>
  </si>
  <si>
    <t>Wartość brutto</t>
  </si>
  <si>
    <t>RAZEM</t>
  </si>
  <si>
    <t>Dedykowana instalacja elektryczna - UG Dubeninki</t>
  </si>
  <si>
    <t>Instalacja LAN - UG Dubeninki</t>
  </si>
  <si>
    <t>System kontroli dostępu - UG Dubninki</t>
  </si>
  <si>
    <t>Obudowa do centrali KD z zasilaczem i miejscem na akumulator</t>
  </si>
  <si>
    <t>KOSZTORYS NAKŁADCZY - ZESTAWIENIE PODSTAWOWYCH MATERIAŁÓW - UG DUBENINKI</t>
  </si>
  <si>
    <t>Gniazda w systemie modułowym 2x2P+Z system 45/45</t>
  </si>
  <si>
    <t xml:space="preserve">Centrala kontroli dostępu </t>
  </si>
  <si>
    <t>Koryta kablowe 100/50</t>
  </si>
  <si>
    <t>Ułożenie okablowania elektrycznego</t>
  </si>
  <si>
    <t>26.07.2019r.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</si>
</sst>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Border="1" applyAlignment="1">
      <alignment vertical="center"/>
    </xf>
    <xf numFmtId="4" fontId="0" fillId="3" borderId="1" xfId="0" applyNumberFormat="1" applyFill="1" applyBorder="1"/>
    <xf numFmtId="4" fontId="0" fillId="0" borderId="1" xfId="0" applyNumberFormat="1" applyBorder="1"/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/>
    <xf numFmtId="0" fontId="5" fillId="0" borderId="0" xfId="0" applyFont="1"/>
    <xf numFmtId="0" fontId="6" fillId="2" borderId="5" xfId="0" applyFont="1" applyFill="1" applyBorder="1"/>
    <xf numFmtId="0" fontId="6" fillId="0" borderId="1" xfId="0" applyFont="1" applyBorder="1"/>
    <xf numFmtId="4" fontId="6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68"/>
  <sheetViews>
    <sheetView tabSelected="1" workbookViewId="0">
      <selection activeCell="I66" sqref="I66"/>
    </sheetView>
  </sheetViews>
  <sheetFormatPr defaultRowHeight="15" x14ac:dyDescent="0.25"/>
  <cols>
    <col min="1" max="1" width="6.5703125" customWidth="1"/>
    <col min="2" max="2" width="7.42578125" customWidth="1"/>
    <col min="3" max="3" width="67.85546875" customWidth="1"/>
    <col min="4" max="4" width="11.42578125" customWidth="1"/>
    <col min="6" max="6" width="17" customWidth="1"/>
    <col min="7" max="7" width="15.28515625" bestFit="1" customWidth="1"/>
    <col min="8" max="8" width="13.140625" bestFit="1" customWidth="1"/>
    <col min="9" max="9" width="16.28515625" bestFit="1" customWidth="1"/>
  </cols>
  <sheetData>
    <row r="2" spans="2:22" x14ac:dyDescent="0.25">
      <c r="B2" s="19"/>
      <c r="C2" s="19"/>
      <c r="D2" s="19"/>
      <c r="I2" t="s">
        <v>69</v>
      </c>
    </row>
    <row r="3" spans="2:22" ht="24" customHeight="1" x14ac:dyDescent="0.25">
      <c r="B3" s="20" t="s">
        <v>64</v>
      </c>
      <c r="C3" s="21"/>
      <c r="D3" s="21"/>
      <c r="E3" s="22"/>
    </row>
    <row r="4" spans="2:22" x14ac:dyDescent="0.25">
      <c r="B4" s="3" t="s">
        <v>0</v>
      </c>
      <c r="C4" s="3" t="s">
        <v>60</v>
      </c>
      <c r="D4" s="4" t="s">
        <v>34</v>
      </c>
      <c r="E4" s="3" t="s">
        <v>1</v>
      </c>
      <c r="F4" s="3" t="s">
        <v>55</v>
      </c>
      <c r="G4" s="3" t="s">
        <v>56</v>
      </c>
      <c r="H4" s="3" t="s">
        <v>57</v>
      </c>
      <c r="I4" s="3" t="s">
        <v>58</v>
      </c>
    </row>
    <row r="5" spans="2:22" x14ac:dyDescent="0.25">
      <c r="B5" s="5">
        <v>1</v>
      </c>
      <c r="C5" s="5" t="s">
        <v>4</v>
      </c>
      <c r="D5" s="6" t="s">
        <v>2</v>
      </c>
      <c r="E5" s="5">
        <v>1</v>
      </c>
      <c r="F5" s="11"/>
      <c r="G5" s="12">
        <f>E5*F5</f>
        <v>0</v>
      </c>
      <c r="H5" s="12">
        <f>G5*23%</f>
        <v>0</v>
      </c>
      <c r="I5" s="12">
        <f>G5+H5</f>
        <v>0</v>
      </c>
    </row>
    <row r="6" spans="2:22" x14ac:dyDescent="0.25">
      <c r="B6" s="5">
        <v>2</v>
      </c>
      <c r="C6" s="5" t="s">
        <v>3</v>
      </c>
      <c r="D6" s="6" t="s">
        <v>2</v>
      </c>
      <c r="E6" s="5">
        <v>2</v>
      </c>
      <c r="F6" s="11"/>
      <c r="G6" s="12">
        <f>E6*F6</f>
        <v>0</v>
      </c>
      <c r="H6" s="12">
        <f t="shared" ref="H6:H17" si="0">G6*23%</f>
        <v>0</v>
      </c>
      <c r="I6" s="12">
        <f t="shared" ref="I6:I16" si="1">G6+H6</f>
        <v>0</v>
      </c>
    </row>
    <row r="7" spans="2:22" x14ac:dyDescent="0.25">
      <c r="B7" s="5">
        <v>3</v>
      </c>
      <c r="C7" s="5" t="s">
        <v>5</v>
      </c>
      <c r="D7" s="6" t="s">
        <v>2</v>
      </c>
      <c r="E7" s="5">
        <v>12</v>
      </c>
      <c r="F7" s="11"/>
      <c r="G7" s="12">
        <f t="shared" ref="G7:G16" si="2">E7*F7</f>
        <v>0</v>
      </c>
      <c r="H7" s="12">
        <f t="shared" si="0"/>
        <v>0</v>
      </c>
      <c r="I7" s="12">
        <f t="shared" si="1"/>
        <v>0</v>
      </c>
      <c r="V7" t="s">
        <v>54</v>
      </c>
    </row>
    <row r="8" spans="2:22" x14ac:dyDescent="0.25">
      <c r="B8" s="5">
        <v>4</v>
      </c>
      <c r="C8" s="5" t="s">
        <v>6</v>
      </c>
      <c r="D8" s="6" t="s">
        <v>2</v>
      </c>
      <c r="E8" s="5">
        <v>15</v>
      </c>
      <c r="F8" s="11"/>
      <c r="G8" s="12">
        <f>E8*F8</f>
        <v>0</v>
      </c>
      <c r="H8" s="12">
        <f t="shared" si="0"/>
        <v>0</v>
      </c>
      <c r="I8" s="12">
        <f t="shared" si="1"/>
        <v>0</v>
      </c>
    </row>
    <row r="9" spans="2:22" x14ac:dyDescent="0.25">
      <c r="B9" s="5">
        <v>5</v>
      </c>
      <c r="C9" s="5" t="s">
        <v>7</v>
      </c>
      <c r="D9" s="6" t="s">
        <v>8</v>
      </c>
      <c r="E9" s="5">
        <v>450</v>
      </c>
      <c r="F9" s="11"/>
      <c r="G9" s="12">
        <f>E9*F9</f>
        <v>0</v>
      </c>
      <c r="H9" s="12">
        <f t="shared" si="0"/>
        <v>0</v>
      </c>
      <c r="I9" s="12">
        <f t="shared" si="1"/>
        <v>0</v>
      </c>
      <c r="K9" s="1"/>
    </row>
    <row r="10" spans="2:22" x14ac:dyDescent="0.25">
      <c r="B10" s="5">
        <v>6</v>
      </c>
      <c r="C10" s="5" t="s">
        <v>11</v>
      </c>
      <c r="D10" s="6" t="s">
        <v>8</v>
      </c>
      <c r="E10" s="5">
        <v>20</v>
      </c>
      <c r="F10" s="11"/>
      <c r="G10" s="12">
        <f>E10*F10</f>
        <v>0</v>
      </c>
      <c r="H10" s="12">
        <f t="shared" si="0"/>
        <v>0</v>
      </c>
      <c r="I10" s="12">
        <f t="shared" si="1"/>
        <v>0</v>
      </c>
    </row>
    <row r="11" spans="2:22" x14ac:dyDescent="0.25">
      <c r="B11" s="5">
        <v>7</v>
      </c>
      <c r="C11" s="5" t="s">
        <v>9</v>
      </c>
      <c r="D11" s="6" t="s">
        <v>8</v>
      </c>
      <c r="E11" s="5">
        <v>10</v>
      </c>
      <c r="F11" s="11"/>
      <c r="G11" s="12">
        <f>E11*F11</f>
        <v>0</v>
      </c>
      <c r="H11" s="12">
        <f t="shared" si="0"/>
        <v>0</v>
      </c>
      <c r="I11" s="12">
        <f t="shared" si="1"/>
        <v>0</v>
      </c>
    </row>
    <row r="12" spans="2:22" x14ac:dyDescent="0.25">
      <c r="B12" s="5">
        <v>8</v>
      </c>
      <c r="C12" s="5" t="s">
        <v>12</v>
      </c>
      <c r="D12" s="6" t="s">
        <v>2</v>
      </c>
      <c r="E12" s="5">
        <v>1</v>
      </c>
      <c r="F12" s="11"/>
      <c r="G12" s="12">
        <f>E12*F12</f>
        <v>0</v>
      </c>
      <c r="H12" s="12">
        <f t="shared" si="0"/>
        <v>0</v>
      </c>
      <c r="I12" s="12">
        <f t="shared" si="1"/>
        <v>0</v>
      </c>
    </row>
    <row r="13" spans="2:22" x14ac:dyDescent="0.25">
      <c r="B13" s="5">
        <v>9</v>
      </c>
      <c r="C13" s="5" t="s">
        <v>13</v>
      </c>
      <c r="D13" s="6" t="s">
        <v>2</v>
      </c>
      <c r="E13" s="5">
        <v>2</v>
      </c>
      <c r="F13" s="11"/>
      <c r="G13" s="12">
        <f t="shared" si="2"/>
        <v>0</v>
      </c>
      <c r="H13" s="12">
        <f t="shared" si="0"/>
        <v>0</v>
      </c>
      <c r="I13" s="12">
        <f t="shared" si="1"/>
        <v>0</v>
      </c>
    </row>
    <row r="14" spans="2:22" x14ac:dyDescent="0.25">
      <c r="B14" s="5">
        <v>10</v>
      </c>
      <c r="C14" s="5" t="s">
        <v>15</v>
      </c>
      <c r="D14" s="6" t="s">
        <v>2</v>
      </c>
      <c r="E14" s="5">
        <v>1</v>
      </c>
      <c r="F14" s="11"/>
      <c r="G14" s="12">
        <f t="shared" si="2"/>
        <v>0</v>
      </c>
      <c r="H14" s="12">
        <f t="shared" si="0"/>
        <v>0</v>
      </c>
      <c r="I14" s="12">
        <f t="shared" si="1"/>
        <v>0</v>
      </c>
    </row>
    <row r="15" spans="2:22" x14ac:dyDescent="0.25">
      <c r="B15" s="5">
        <v>11</v>
      </c>
      <c r="C15" s="5" t="s">
        <v>65</v>
      </c>
      <c r="D15" s="6" t="s">
        <v>2</v>
      </c>
      <c r="E15" s="5">
        <v>22</v>
      </c>
      <c r="F15" s="11"/>
      <c r="G15" s="12">
        <f t="shared" si="2"/>
        <v>0</v>
      </c>
      <c r="H15" s="12">
        <f t="shared" si="0"/>
        <v>0</v>
      </c>
      <c r="I15" s="12">
        <f t="shared" si="1"/>
        <v>0</v>
      </c>
    </row>
    <row r="16" spans="2:22" x14ac:dyDescent="0.25">
      <c r="B16" s="5">
        <v>12</v>
      </c>
      <c r="C16" s="5" t="s">
        <v>68</v>
      </c>
      <c r="D16" s="6" t="s">
        <v>8</v>
      </c>
      <c r="E16" s="5">
        <v>480</v>
      </c>
      <c r="F16" s="11"/>
      <c r="G16" s="12">
        <f t="shared" si="2"/>
        <v>0</v>
      </c>
      <c r="H16" s="12">
        <f t="shared" si="0"/>
        <v>0</v>
      </c>
      <c r="I16" s="12">
        <f t="shared" si="1"/>
        <v>0</v>
      </c>
    </row>
    <row r="17" spans="2:9" x14ac:dyDescent="0.25">
      <c r="B17" s="5">
        <v>13</v>
      </c>
      <c r="C17" s="5" t="s">
        <v>19</v>
      </c>
      <c r="D17" s="6" t="s">
        <v>2</v>
      </c>
      <c r="E17" s="5">
        <v>22</v>
      </c>
      <c r="F17" s="11"/>
      <c r="G17" s="12">
        <f>E17*F17</f>
        <v>0</v>
      </c>
      <c r="H17" s="12">
        <f t="shared" si="0"/>
        <v>0</v>
      </c>
      <c r="I17" s="12">
        <f>G17+H17</f>
        <v>0</v>
      </c>
    </row>
    <row r="18" spans="2:9" x14ac:dyDescent="0.25">
      <c r="F18" s="13" t="s">
        <v>59</v>
      </c>
      <c r="G18" s="14">
        <f>SUM(G5:G17)</f>
        <v>0</v>
      </c>
      <c r="H18" s="14">
        <f>SUM(H5:H17)</f>
        <v>0</v>
      </c>
      <c r="I18" s="14">
        <f>SUM(I5:I17)</f>
        <v>0</v>
      </c>
    </row>
    <row r="20" spans="2:9" x14ac:dyDescent="0.25">
      <c r="B20" s="7" t="s">
        <v>0</v>
      </c>
      <c r="C20" s="7" t="s">
        <v>61</v>
      </c>
      <c r="D20" s="8" t="s">
        <v>34</v>
      </c>
      <c r="E20" s="7" t="s">
        <v>1</v>
      </c>
      <c r="F20" s="3" t="s">
        <v>55</v>
      </c>
      <c r="G20" s="3" t="s">
        <v>56</v>
      </c>
      <c r="H20" s="3" t="s">
        <v>57</v>
      </c>
      <c r="I20" s="3" t="s">
        <v>58</v>
      </c>
    </row>
    <row r="21" spans="2:9" x14ac:dyDescent="0.25">
      <c r="B21" s="5">
        <v>1</v>
      </c>
      <c r="C21" s="5" t="s">
        <v>50</v>
      </c>
      <c r="D21" s="6" t="s">
        <v>2</v>
      </c>
      <c r="E21" s="5">
        <v>1</v>
      </c>
      <c r="F21" s="11"/>
      <c r="G21" s="12">
        <f>E21*F21</f>
        <v>0</v>
      </c>
      <c r="H21" s="12">
        <f>G21*23%</f>
        <v>0</v>
      </c>
      <c r="I21" s="12">
        <f>G21+H21</f>
        <v>0</v>
      </c>
    </row>
    <row r="22" spans="2:9" x14ac:dyDescent="0.25">
      <c r="B22" s="5">
        <v>2</v>
      </c>
      <c r="C22" s="9" t="s">
        <v>32</v>
      </c>
      <c r="D22" s="6" t="s">
        <v>2</v>
      </c>
      <c r="E22" s="5">
        <v>1</v>
      </c>
      <c r="F22" s="11"/>
      <c r="G22" s="12">
        <f t="shared" ref="G22:G36" si="3">E22*F22</f>
        <v>0</v>
      </c>
      <c r="H22" s="12">
        <f t="shared" ref="H22:H36" si="4">G22*23%</f>
        <v>0</v>
      </c>
      <c r="I22" s="12">
        <f t="shared" ref="I22:I32" si="5">G22+H22</f>
        <v>0</v>
      </c>
    </row>
    <row r="23" spans="2:9" x14ac:dyDescent="0.25">
      <c r="B23" s="5">
        <v>3</v>
      </c>
      <c r="C23" s="5" t="s">
        <v>31</v>
      </c>
      <c r="D23" s="6" t="s">
        <v>2</v>
      </c>
      <c r="E23" s="5">
        <v>2</v>
      </c>
      <c r="F23" s="11"/>
      <c r="G23" s="12">
        <f t="shared" si="3"/>
        <v>0</v>
      </c>
      <c r="H23" s="12">
        <f t="shared" si="4"/>
        <v>0</v>
      </c>
      <c r="I23" s="12">
        <f t="shared" si="5"/>
        <v>0</v>
      </c>
    </row>
    <row r="24" spans="2:9" x14ac:dyDescent="0.25">
      <c r="B24" s="5">
        <v>4</v>
      </c>
      <c r="C24" s="5" t="s">
        <v>35</v>
      </c>
      <c r="D24" s="6" t="s">
        <v>8</v>
      </c>
      <c r="E24" s="5">
        <v>460</v>
      </c>
      <c r="F24" s="11"/>
      <c r="G24" s="12">
        <f t="shared" si="3"/>
        <v>0</v>
      </c>
      <c r="H24" s="12">
        <f t="shared" si="4"/>
        <v>0</v>
      </c>
      <c r="I24" s="12">
        <f t="shared" si="5"/>
        <v>0</v>
      </c>
    </row>
    <row r="25" spans="2:9" x14ac:dyDescent="0.25">
      <c r="B25" s="5">
        <v>5</v>
      </c>
      <c r="C25" s="5" t="s">
        <v>33</v>
      </c>
      <c r="D25" s="6" t="s">
        <v>17</v>
      </c>
      <c r="E25" s="5">
        <v>150</v>
      </c>
      <c r="F25" s="11"/>
      <c r="G25" s="12">
        <f t="shared" si="3"/>
        <v>0</v>
      </c>
      <c r="H25" s="12">
        <f t="shared" si="4"/>
        <v>0</v>
      </c>
      <c r="I25" s="12">
        <f t="shared" si="5"/>
        <v>0</v>
      </c>
    </row>
    <row r="26" spans="2:9" x14ac:dyDescent="0.25">
      <c r="B26" s="5">
        <v>6</v>
      </c>
      <c r="C26" s="5" t="s">
        <v>36</v>
      </c>
      <c r="D26" s="6" t="s">
        <v>2</v>
      </c>
      <c r="E26" s="5">
        <v>3</v>
      </c>
      <c r="F26" s="11"/>
      <c r="G26" s="12">
        <f t="shared" si="3"/>
        <v>0</v>
      </c>
      <c r="H26" s="12">
        <f t="shared" si="4"/>
        <v>0</v>
      </c>
      <c r="I26" s="12">
        <f t="shared" si="5"/>
        <v>0</v>
      </c>
    </row>
    <row r="27" spans="2:9" x14ac:dyDescent="0.25">
      <c r="B27" s="5">
        <v>7</v>
      </c>
      <c r="C27" s="5" t="s">
        <v>37</v>
      </c>
      <c r="D27" s="6" t="s">
        <v>2</v>
      </c>
      <c r="E27" s="5">
        <v>6</v>
      </c>
      <c r="F27" s="11"/>
      <c r="G27" s="12">
        <f t="shared" si="3"/>
        <v>0</v>
      </c>
      <c r="H27" s="12">
        <f t="shared" si="4"/>
        <v>0</v>
      </c>
      <c r="I27" s="12">
        <f t="shared" si="5"/>
        <v>0</v>
      </c>
    </row>
    <row r="28" spans="2:9" x14ac:dyDescent="0.25">
      <c r="B28" s="5">
        <v>8</v>
      </c>
      <c r="C28" s="5" t="s">
        <v>38</v>
      </c>
      <c r="D28" s="6" t="s">
        <v>2</v>
      </c>
      <c r="E28" s="5">
        <v>22</v>
      </c>
      <c r="F28" s="11"/>
      <c r="G28" s="12">
        <f t="shared" si="3"/>
        <v>0</v>
      </c>
      <c r="H28" s="12">
        <f t="shared" si="4"/>
        <v>0</v>
      </c>
      <c r="I28" s="12">
        <f t="shared" si="5"/>
        <v>0</v>
      </c>
    </row>
    <row r="29" spans="2:9" x14ac:dyDescent="0.25">
      <c r="B29" s="5">
        <v>9</v>
      </c>
      <c r="C29" s="5" t="s">
        <v>21</v>
      </c>
      <c r="D29" s="6" t="s">
        <v>2</v>
      </c>
      <c r="E29" s="5">
        <v>3</v>
      </c>
      <c r="F29" s="11"/>
      <c r="G29" s="12">
        <f t="shared" si="3"/>
        <v>0</v>
      </c>
      <c r="H29" s="12">
        <f t="shared" si="4"/>
        <v>0</v>
      </c>
      <c r="I29" s="12">
        <f t="shared" si="5"/>
        <v>0</v>
      </c>
    </row>
    <row r="30" spans="2:9" x14ac:dyDescent="0.25">
      <c r="B30" s="5">
        <v>10</v>
      </c>
      <c r="C30" s="5" t="s">
        <v>22</v>
      </c>
      <c r="D30" s="6" t="s">
        <v>2</v>
      </c>
      <c r="E30" s="5">
        <v>3</v>
      </c>
      <c r="F30" s="11"/>
      <c r="G30" s="12">
        <f t="shared" si="3"/>
        <v>0</v>
      </c>
      <c r="H30" s="12">
        <f t="shared" si="4"/>
        <v>0</v>
      </c>
      <c r="I30" s="12">
        <f t="shared" si="5"/>
        <v>0</v>
      </c>
    </row>
    <row r="31" spans="2:9" x14ac:dyDescent="0.25">
      <c r="B31" s="5">
        <v>11</v>
      </c>
      <c r="C31" s="5" t="s">
        <v>23</v>
      </c>
      <c r="D31" s="6" t="s">
        <v>2</v>
      </c>
      <c r="E31" s="5">
        <v>2</v>
      </c>
      <c r="F31" s="11"/>
      <c r="G31" s="12">
        <f t="shared" si="3"/>
        <v>0</v>
      </c>
      <c r="H31" s="12">
        <f t="shared" si="4"/>
        <v>0</v>
      </c>
      <c r="I31" s="12">
        <f t="shared" si="5"/>
        <v>0</v>
      </c>
    </row>
    <row r="32" spans="2:9" x14ac:dyDescent="0.25">
      <c r="B32" s="5">
        <v>12</v>
      </c>
      <c r="C32" s="5" t="s">
        <v>24</v>
      </c>
      <c r="D32" s="6" t="s">
        <v>2</v>
      </c>
      <c r="E32" s="5">
        <v>28</v>
      </c>
      <c r="F32" s="11"/>
      <c r="G32" s="12">
        <f t="shared" si="3"/>
        <v>0</v>
      </c>
      <c r="H32" s="12">
        <f t="shared" si="4"/>
        <v>0</v>
      </c>
      <c r="I32" s="12">
        <f t="shared" si="5"/>
        <v>0</v>
      </c>
    </row>
    <row r="33" spans="2:9" x14ac:dyDescent="0.25">
      <c r="B33" s="5">
        <v>13</v>
      </c>
      <c r="C33" s="5" t="s">
        <v>14</v>
      </c>
      <c r="D33" s="6" t="s">
        <v>8</v>
      </c>
      <c r="E33" s="5">
        <v>460</v>
      </c>
      <c r="F33" s="11"/>
      <c r="G33" s="12">
        <f t="shared" si="3"/>
        <v>0</v>
      </c>
      <c r="H33" s="12">
        <f t="shared" si="4"/>
        <v>0</v>
      </c>
      <c r="I33" s="12">
        <f>G33+H33</f>
        <v>0</v>
      </c>
    </row>
    <row r="34" spans="2:9" x14ac:dyDescent="0.25">
      <c r="B34" s="5">
        <v>14</v>
      </c>
      <c r="C34" s="5" t="s">
        <v>16</v>
      </c>
      <c r="D34" s="6" t="s">
        <v>2</v>
      </c>
      <c r="E34" s="5">
        <v>28</v>
      </c>
      <c r="F34" s="11"/>
      <c r="G34" s="12">
        <f t="shared" si="3"/>
        <v>0</v>
      </c>
      <c r="H34" s="12">
        <f t="shared" si="4"/>
        <v>0</v>
      </c>
      <c r="I34" s="12">
        <f t="shared" ref="I34:I36" si="6">G34+H34</f>
        <v>0</v>
      </c>
    </row>
    <row r="35" spans="2:9" x14ac:dyDescent="0.25">
      <c r="B35" s="5">
        <v>15</v>
      </c>
      <c r="C35" s="5" t="s">
        <v>18</v>
      </c>
      <c r="D35" s="6" t="s">
        <v>2</v>
      </c>
      <c r="E35" s="5">
        <v>3</v>
      </c>
      <c r="F35" s="11"/>
      <c r="G35" s="12">
        <f t="shared" si="3"/>
        <v>0</v>
      </c>
      <c r="H35" s="12">
        <f t="shared" si="4"/>
        <v>0</v>
      </c>
      <c r="I35" s="12">
        <f t="shared" si="6"/>
        <v>0</v>
      </c>
    </row>
    <row r="36" spans="2:9" x14ac:dyDescent="0.25">
      <c r="B36" s="5">
        <v>16</v>
      </c>
      <c r="C36" s="5" t="s">
        <v>20</v>
      </c>
      <c r="D36" s="6" t="s">
        <v>2</v>
      </c>
      <c r="E36" s="5">
        <v>13</v>
      </c>
      <c r="F36" s="11"/>
      <c r="G36" s="12">
        <f t="shared" si="3"/>
        <v>0</v>
      </c>
      <c r="H36" s="12">
        <f t="shared" si="4"/>
        <v>0</v>
      </c>
      <c r="I36" s="12">
        <f t="shared" si="6"/>
        <v>0</v>
      </c>
    </row>
    <row r="37" spans="2:9" x14ac:dyDescent="0.25">
      <c r="F37" s="13" t="s">
        <v>59</v>
      </c>
      <c r="G37" s="14">
        <f>SUM(G21:G36)</f>
        <v>0</v>
      </c>
      <c r="H37" s="14">
        <f t="shared" ref="H37:I37" si="7">SUM(H21:H36)</f>
        <v>0</v>
      </c>
      <c r="I37" s="14">
        <f t="shared" si="7"/>
        <v>0</v>
      </c>
    </row>
    <row r="39" spans="2:9" x14ac:dyDescent="0.25">
      <c r="B39" s="7" t="s">
        <v>0</v>
      </c>
      <c r="C39" s="7" t="s">
        <v>62</v>
      </c>
      <c r="D39" s="8" t="s">
        <v>34</v>
      </c>
      <c r="E39" s="7" t="s">
        <v>1</v>
      </c>
      <c r="F39" s="3" t="s">
        <v>55</v>
      </c>
      <c r="G39" s="3" t="s">
        <v>56</v>
      </c>
      <c r="H39" s="3" t="s">
        <v>57</v>
      </c>
      <c r="I39" s="3" t="s">
        <v>58</v>
      </c>
    </row>
    <row r="40" spans="2:9" x14ac:dyDescent="0.25">
      <c r="B40" s="5">
        <v>1</v>
      </c>
      <c r="C40" s="10" t="s">
        <v>66</v>
      </c>
      <c r="D40" s="6" t="s">
        <v>2</v>
      </c>
      <c r="E40" s="5">
        <v>1</v>
      </c>
      <c r="F40" s="11"/>
      <c r="G40" s="12">
        <f>E40*F40</f>
        <v>0</v>
      </c>
      <c r="H40" s="12">
        <f>G40*23%</f>
        <v>0</v>
      </c>
      <c r="I40" s="12">
        <f>G40+H40</f>
        <v>0</v>
      </c>
    </row>
    <row r="41" spans="2:9" x14ac:dyDescent="0.25">
      <c r="B41" s="5">
        <v>2</v>
      </c>
      <c r="C41" s="10" t="s">
        <v>63</v>
      </c>
      <c r="D41" s="6" t="s">
        <v>2</v>
      </c>
      <c r="E41" s="5">
        <v>1</v>
      </c>
      <c r="F41" s="11"/>
      <c r="G41" s="12">
        <f t="shared" ref="G41:G55" si="8">E41*F41</f>
        <v>0</v>
      </c>
      <c r="H41" s="12">
        <f t="shared" ref="H41:H64" si="9">G41*23%</f>
        <v>0</v>
      </c>
      <c r="I41" s="12">
        <f t="shared" ref="I41:I51" si="10">G41+H41</f>
        <v>0</v>
      </c>
    </row>
    <row r="42" spans="2:9" x14ac:dyDescent="0.25">
      <c r="B42" s="5">
        <v>3</v>
      </c>
      <c r="C42" s="5" t="s">
        <v>51</v>
      </c>
      <c r="D42" s="6" t="s">
        <v>2</v>
      </c>
      <c r="E42" s="5">
        <v>19</v>
      </c>
      <c r="F42" s="11"/>
      <c r="G42" s="12">
        <f t="shared" si="8"/>
        <v>0</v>
      </c>
      <c r="H42" s="12">
        <f t="shared" si="9"/>
        <v>0</v>
      </c>
      <c r="I42" s="12">
        <f t="shared" si="10"/>
        <v>0</v>
      </c>
    </row>
    <row r="43" spans="2:9" x14ac:dyDescent="0.25">
      <c r="B43" s="5">
        <v>4</v>
      </c>
      <c r="C43" s="2" t="s">
        <v>40</v>
      </c>
      <c r="D43" s="6" t="s">
        <v>2</v>
      </c>
      <c r="E43" s="5">
        <v>19</v>
      </c>
      <c r="F43" s="11"/>
      <c r="G43" s="12">
        <f t="shared" si="8"/>
        <v>0</v>
      </c>
      <c r="H43" s="12">
        <f t="shared" si="9"/>
        <v>0</v>
      </c>
      <c r="I43" s="12">
        <f t="shared" si="10"/>
        <v>0</v>
      </c>
    </row>
    <row r="44" spans="2:9" x14ac:dyDescent="0.25">
      <c r="B44" s="5">
        <v>5</v>
      </c>
      <c r="C44" s="5" t="s">
        <v>41</v>
      </c>
      <c r="D44" s="6" t="s">
        <v>2</v>
      </c>
      <c r="E44" s="5">
        <v>20</v>
      </c>
      <c r="F44" s="11"/>
      <c r="G44" s="12">
        <f t="shared" si="8"/>
        <v>0</v>
      </c>
      <c r="H44" s="12">
        <f t="shared" si="9"/>
        <v>0</v>
      </c>
      <c r="I44" s="12">
        <f t="shared" si="10"/>
        <v>0</v>
      </c>
    </row>
    <row r="45" spans="2:9" x14ac:dyDescent="0.25">
      <c r="B45" s="5">
        <v>6</v>
      </c>
      <c r="C45" s="5" t="s">
        <v>52</v>
      </c>
      <c r="D45" s="6" t="s">
        <v>2</v>
      </c>
      <c r="E45" s="5">
        <v>1</v>
      </c>
      <c r="F45" s="11"/>
      <c r="G45" s="12">
        <f t="shared" si="8"/>
        <v>0</v>
      </c>
      <c r="H45" s="12">
        <f t="shared" si="9"/>
        <v>0</v>
      </c>
      <c r="I45" s="12">
        <f t="shared" si="10"/>
        <v>0</v>
      </c>
    </row>
    <row r="46" spans="2:9" x14ac:dyDescent="0.25">
      <c r="B46" s="5">
        <v>7</v>
      </c>
      <c r="C46" s="5" t="s">
        <v>53</v>
      </c>
      <c r="D46" s="6" t="s">
        <v>2</v>
      </c>
      <c r="E46" s="5">
        <v>36</v>
      </c>
      <c r="F46" s="11"/>
      <c r="G46" s="12">
        <f t="shared" si="8"/>
        <v>0</v>
      </c>
      <c r="H46" s="12">
        <f t="shared" si="9"/>
        <v>0</v>
      </c>
      <c r="I46" s="12">
        <f t="shared" si="10"/>
        <v>0</v>
      </c>
    </row>
    <row r="47" spans="2:9" x14ac:dyDescent="0.25">
      <c r="B47" s="5">
        <v>8</v>
      </c>
      <c r="C47" s="5" t="s">
        <v>25</v>
      </c>
      <c r="D47" s="6" t="s">
        <v>17</v>
      </c>
      <c r="E47" s="5">
        <v>150</v>
      </c>
      <c r="F47" s="11"/>
      <c r="G47" s="12">
        <f t="shared" si="8"/>
        <v>0</v>
      </c>
      <c r="H47" s="12">
        <f t="shared" si="9"/>
        <v>0</v>
      </c>
      <c r="I47" s="12">
        <f t="shared" si="10"/>
        <v>0</v>
      </c>
    </row>
    <row r="48" spans="2:9" x14ac:dyDescent="0.25">
      <c r="B48" s="5">
        <v>9</v>
      </c>
      <c r="C48" s="5" t="s">
        <v>26</v>
      </c>
      <c r="D48" s="6" t="s">
        <v>2</v>
      </c>
      <c r="E48" s="5">
        <v>19</v>
      </c>
      <c r="F48" s="11"/>
      <c r="G48" s="12">
        <f t="shared" si="8"/>
        <v>0</v>
      </c>
      <c r="H48" s="12">
        <f t="shared" si="9"/>
        <v>0</v>
      </c>
      <c r="I48" s="12">
        <f t="shared" si="10"/>
        <v>0</v>
      </c>
    </row>
    <row r="49" spans="2:9" x14ac:dyDescent="0.25">
      <c r="B49" s="5">
        <v>10</v>
      </c>
      <c r="C49" s="5" t="s">
        <v>27</v>
      </c>
      <c r="D49" s="6" t="s">
        <v>2</v>
      </c>
      <c r="E49" s="5">
        <v>37</v>
      </c>
      <c r="F49" s="11"/>
      <c r="G49" s="12">
        <f t="shared" si="8"/>
        <v>0</v>
      </c>
      <c r="H49" s="12">
        <f t="shared" si="9"/>
        <v>0</v>
      </c>
      <c r="I49" s="12">
        <f t="shared" si="10"/>
        <v>0</v>
      </c>
    </row>
    <row r="50" spans="2:9" x14ac:dyDescent="0.25">
      <c r="B50" s="5">
        <v>11</v>
      </c>
      <c r="C50" s="5" t="s">
        <v>28</v>
      </c>
      <c r="D50" s="6" t="s">
        <v>2</v>
      </c>
      <c r="E50" s="5">
        <v>1</v>
      </c>
      <c r="F50" s="11"/>
      <c r="G50" s="12">
        <f t="shared" si="8"/>
        <v>0</v>
      </c>
      <c r="H50" s="12">
        <f t="shared" si="9"/>
        <v>0</v>
      </c>
      <c r="I50" s="12">
        <f t="shared" si="10"/>
        <v>0</v>
      </c>
    </row>
    <row r="51" spans="2:9" x14ac:dyDescent="0.25">
      <c r="B51" s="5">
        <v>12</v>
      </c>
      <c r="C51" s="5" t="s">
        <v>29</v>
      </c>
      <c r="D51" s="6" t="s">
        <v>2</v>
      </c>
      <c r="E51" s="5">
        <v>1</v>
      </c>
      <c r="F51" s="11"/>
      <c r="G51" s="12">
        <f t="shared" si="8"/>
        <v>0</v>
      </c>
      <c r="H51" s="12">
        <f t="shared" si="9"/>
        <v>0</v>
      </c>
      <c r="I51" s="12">
        <f t="shared" si="10"/>
        <v>0</v>
      </c>
    </row>
    <row r="52" spans="2:9" x14ac:dyDescent="0.25">
      <c r="B52" s="5">
        <v>13</v>
      </c>
      <c r="C52" s="2" t="s">
        <v>39</v>
      </c>
      <c r="D52" s="6" t="s">
        <v>8</v>
      </c>
      <c r="E52" s="5">
        <v>100</v>
      </c>
      <c r="F52" s="11"/>
      <c r="G52" s="12">
        <f t="shared" si="8"/>
        <v>0</v>
      </c>
      <c r="H52" s="12">
        <f t="shared" si="9"/>
        <v>0</v>
      </c>
      <c r="I52" s="12">
        <f>G52+H52</f>
        <v>0</v>
      </c>
    </row>
    <row r="53" spans="2:9" x14ac:dyDescent="0.25">
      <c r="B53" s="5">
        <v>14</v>
      </c>
      <c r="C53" s="5" t="s">
        <v>67</v>
      </c>
      <c r="D53" s="6" t="s">
        <v>8</v>
      </c>
      <c r="E53" s="5">
        <v>140</v>
      </c>
      <c r="F53" s="11"/>
      <c r="G53" s="12">
        <f t="shared" si="8"/>
        <v>0</v>
      </c>
      <c r="H53" s="12">
        <f t="shared" si="9"/>
        <v>0</v>
      </c>
      <c r="I53" s="12">
        <f t="shared" ref="I53:I55" si="11">G53+H53</f>
        <v>0</v>
      </c>
    </row>
    <row r="54" spans="2:9" x14ac:dyDescent="0.25">
      <c r="B54" s="5">
        <v>15</v>
      </c>
      <c r="C54" s="5" t="s">
        <v>10</v>
      </c>
      <c r="D54" s="6" t="s">
        <v>2</v>
      </c>
      <c r="E54" s="5">
        <v>300</v>
      </c>
      <c r="F54" s="11"/>
      <c r="G54" s="12">
        <f t="shared" si="8"/>
        <v>0</v>
      </c>
      <c r="H54" s="12">
        <f t="shared" si="9"/>
        <v>0</v>
      </c>
      <c r="I54" s="12">
        <f t="shared" si="11"/>
        <v>0</v>
      </c>
    </row>
    <row r="55" spans="2:9" x14ac:dyDescent="0.25">
      <c r="B55" s="5">
        <v>16</v>
      </c>
      <c r="C55" s="5" t="s">
        <v>30</v>
      </c>
      <c r="D55" s="6" t="s">
        <v>2</v>
      </c>
      <c r="E55" s="5">
        <v>1</v>
      </c>
      <c r="F55" s="11"/>
      <c r="G55" s="12">
        <f t="shared" si="8"/>
        <v>0</v>
      </c>
      <c r="H55" s="12">
        <f t="shared" si="9"/>
        <v>0</v>
      </c>
      <c r="I55" s="12">
        <f t="shared" si="11"/>
        <v>0</v>
      </c>
    </row>
    <row r="56" spans="2:9" x14ac:dyDescent="0.25">
      <c r="B56" s="5">
        <v>17</v>
      </c>
      <c r="C56" s="2" t="s">
        <v>42</v>
      </c>
      <c r="D56" s="6" t="s">
        <v>2</v>
      </c>
      <c r="E56" s="5">
        <v>19</v>
      </c>
      <c r="F56" s="11"/>
      <c r="G56" s="12">
        <f t="shared" ref="G56:G64" si="12">E56*F56</f>
        <v>0</v>
      </c>
      <c r="H56" s="12">
        <f t="shared" si="9"/>
        <v>0</v>
      </c>
      <c r="I56" s="12">
        <f t="shared" ref="I56:I64" si="13">G56+H56</f>
        <v>0</v>
      </c>
    </row>
    <row r="57" spans="2:9" x14ac:dyDescent="0.25">
      <c r="B57" s="5">
        <v>18</v>
      </c>
      <c r="C57" s="2" t="s">
        <v>43</v>
      </c>
      <c r="D57" s="6" t="s">
        <v>2</v>
      </c>
      <c r="E57" s="5">
        <v>19</v>
      </c>
      <c r="F57" s="11"/>
      <c r="G57" s="12">
        <f t="shared" si="12"/>
        <v>0</v>
      </c>
      <c r="H57" s="12">
        <f t="shared" si="9"/>
        <v>0</v>
      </c>
      <c r="I57" s="12">
        <f t="shared" si="13"/>
        <v>0</v>
      </c>
    </row>
    <row r="58" spans="2:9" x14ac:dyDescent="0.25">
      <c r="B58" s="5">
        <v>19</v>
      </c>
      <c r="C58" s="2" t="s">
        <v>44</v>
      </c>
      <c r="D58" s="6" t="s">
        <v>2</v>
      </c>
      <c r="E58" s="5">
        <v>19</v>
      </c>
      <c r="F58" s="11"/>
      <c r="G58" s="12">
        <f t="shared" si="12"/>
        <v>0</v>
      </c>
      <c r="H58" s="12">
        <f t="shared" si="9"/>
        <v>0</v>
      </c>
      <c r="I58" s="12">
        <f t="shared" si="13"/>
        <v>0</v>
      </c>
    </row>
    <row r="59" spans="2:9" x14ac:dyDescent="0.25">
      <c r="B59" s="5">
        <v>20</v>
      </c>
      <c r="C59" s="2" t="s">
        <v>45</v>
      </c>
      <c r="D59" s="6" t="s">
        <v>2</v>
      </c>
      <c r="E59" s="5">
        <v>19</v>
      </c>
      <c r="F59" s="11"/>
      <c r="G59" s="12">
        <f t="shared" si="12"/>
        <v>0</v>
      </c>
      <c r="H59" s="12">
        <f t="shared" si="9"/>
        <v>0</v>
      </c>
      <c r="I59" s="12">
        <f t="shared" si="13"/>
        <v>0</v>
      </c>
    </row>
    <row r="60" spans="2:9" x14ac:dyDescent="0.25">
      <c r="B60" s="5">
        <v>21</v>
      </c>
      <c r="C60" s="2" t="s">
        <v>46</v>
      </c>
      <c r="D60" s="6" t="s">
        <v>2</v>
      </c>
      <c r="E60" s="5">
        <v>19</v>
      </c>
      <c r="F60" s="11"/>
      <c r="G60" s="12">
        <f t="shared" si="12"/>
        <v>0</v>
      </c>
      <c r="H60" s="12">
        <f t="shared" si="9"/>
        <v>0</v>
      </c>
      <c r="I60" s="12">
        <f t="shared" si="13"/>
        <v>0</v>
      </c>
    </row>
    <row r="61" spans="2:9" x14ac:dyDescent="0.25">
      <c r="B61" s="5">
        <v>22</v>
      </c>
      <c r="C61" s="2" t="s">
        <v>47</v>
      </c>
      <c r="D61" s="6" t="s">
        <v>2</v>
      </c>
      <c r="E61" s="5">
        <v>1</v>
      </c>
      <c r="F61" s="11"/>
      <c r="G61" s="12">
        <f t="shared" si="12"/>
        <v>0</v>
      </c>
      <c r="H61" s="12">
        <f t="shared" si="9"/>
        <v>0</v>
      </c>
      <c r="I61" s="12">
        <f t="shared" si="13"/>
        <v>0</v>
      </c>
    </row>
    <row r="62" spans="2:9" x14ac:dyDescent="0.25">
      <c r="B62" s="5">
        <v>23</v>
      </c>
      <c r="C62" s="2" t="s">
        <v>39</v>
      </c>
      <c r="D62" s="6" t="s">
        <v>2</v>
      </c>
      <c r="E62" s="5">
        <v>100</v>
      </c>
      <c r="F62" s="11"/>
      <c r="G62" s="12">
        <f t="shared" si="12"/>
        <v>0</v>
      </c>
      <c r="H62" s="12">
        <f t="shared" si="9"/>
        <v>0</v>
      </c>
      <c r="I62" s="12">
        <f t="shared" si="13"/>
        <v>0</v>
      </c>
    </row>
    <row r="63" spans="2:9" x14ac:dyDescent="0.25">
      <c r="B63" s="5">
        <v>24</v>
      </c>
      <c r="C63" s="2" t="s">
        <v>48</v>
      </c>
      <c r="D63" s="6" t="s">
        <v>2</v>
      </c>
      <c r="E63" s="5">
        <v>50</v>
      </c>
      <c r="F63" s="11"/>
      <c r="G63" s="12">
        <f t="shared" si="12"/>
        <v>0</v>
      </c>
      <c r="H63" s="12">
        <f t="shared" si="9"/>
        <v>0</v>
      </c>
      <c r="I63" s="12">
        <f t="shared" si="13"/>
        <v>0</v>
      </c>
    </row>
    <row r="64" spans="2:9" x14ac:dyDescent="0.25">
      <c r="B64" s="5">
        <v>25</v>
      </c>
      <c r="C64" s="2" t="s">
        <v>49</v>
      </c>
      <c r="D64" s="6" t="s">
        <v>2</v>
      </c>
      <c r="E64" s="5">
        <v>1</v>
      </c>
      <c r="F64" s="11"/>
      <c r="G64" s="12">
        <f t="shared" si="12"/>
        <v>0</v>
      </c>
      <c r="H64" s="12">
        <f t="shared" si="9"/>
        <v>0</v>
      </c>
      <c r="I64" s="12">
        <f t="shared" si="13"/>
        <v>0</v>
      </c>
    </row>
    <row r="65" spans="6:9" x14ac:dyDescent="0.25">
      <c r="F65" s="13" t="s">
        <v>59</v>
      </c>
      <c r="G65" s="14">
        <f>SUM(G40:G64)</f>
        <v>0</v>
      </c>
      <c r="H65" s="14">
        <f t="shared" ref="H65:I65" si="14">SUM(H40:H64)</f>
        <v>0</v>
      </c>
      <c r="I65" s="14">
        <f t="shared" si="14"/>
        <v>0</v>
      </c>
    </row>
    <row r="66" spans="6:9" ht="19.5" customHeight="1" x14ac:dyDescent="0.25"/>
    <row r="67" spans="6:9" ht="15.75" x14ac:dyDescent="0.25">
      <c r="F67" s="15"/>
      <c r="G67" s="16" t="s">
        <v>56</v>
      </c>
      <c r="H67" s="16" t="s">
        <v>57</v>
      </c>
      <c r="I67" s="16" t="s">
        <v>58</v>
      </c>
    </row>
    <row r="68" spans="6:9" ht="20.25" customHeight="1" x14ac:dyDescent="0.25">
      <c r="F68" s="17" t="s">
        <v>59</v>
      </c>
      <c r="G68" s="18">
        <f>G18+G37+G65</f>
        <v>0</v>
      </c>
      <c r="H68" s="18">
        <f t="shared" ref="H68:I68" si="15">H18+H37+H65</f>
        <v>0</v>
      </c>
      <c r="I68" s="18">
        <f t="shared" si="15"/>
        <v>0</v>
      </c>
    </row>
  </sheetData>
  <mergeCells count="2">
    <mergeCell ref="B2:D2"/>
    <mergeCell ref="B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C-TECH</dc:creator>
  <cp:lastModifiedBy>Krzysztof Wojtczak</cp:lastModifiedBy>
  <dcterms:created xsi:type="dcterms:W3CDTF">2017-07-23T17:59:34Z</dcterms:created>
  <dcterms:modified xsi:type="dcterms:W3CDTF">2019-07-27T04:15:27Z</dcterms:modified>
</cp:coreProperties>
</file>